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Area" localSheetId="0">'2022'!$A$1:$E$33</definedName>
    <definedName name="_xlnm.Print_Titles" localSheetId="0">'2022'!$6:$6</definedName>
  </definedNames>
  <calcPr calcId="152511"/>
</workbook>
</file>

<file path=xl/calcChain.xml><?xml version="1.0" encoding="utf-8"?>
<calcChain xmlns="http://schemas.openxmlformats.org/spreadsheetml/2006/main">
  <c r="D8" i="1" l="1"/>
  <c r="D9" i="1"/>
  <c r="D10" i="1"/>
  <c r="D11" i="1"/>
  <c r="D15" i="1"/>
  <c r="D16" i="1"/>
  <c r="D19" i="1"/>
  <c r="D20" i="1"/>
  <c r="D21" i="1"/>
  <c r="D22" i="1"/>
  <c r="D23" i="1"/>
  <c r="D24" i="1"/>
  <c r="D27" i="1"/>
  <c r="D28" i="1"/>
  <c r="D29" i="1"/>
  <c r="D32" i="1"/>
  <c r="D33" i="1"/>
  <c r="E30" i="1"/>
  <c r="D30" i="1" s="1"/>
  <c r="E25" i="1"/>
  <c r="D25" i="1" s="1"/>
  <c r="E17" i="1"/>
  <c r="D17" i="1" s="1"/>
  <c r="E13" i="1"/>
  <c r="D13" i="1" s="1"/>
  <c r="E7" i="1" l="1"/>
  <c r="E12" i="1" l="1"/>
  <c r="D12" i="1" s="1"/>
  <c r="D7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<sst xmlns="http://schemas.openxmlformats.org/spreadsheetml/2006/main" count="44" uniqueCount="41">
  <si>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</si>
  <si>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</si>
  <si>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</si>
  <si>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</si>
  <si>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</si>
  <si>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</si>
  <si>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</si>
  <si>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</si>
  <si>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</si>
  <si>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</si>
  <si>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</si>
  <si>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</si>
  <si>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</si>
  <si>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</si>
  <si>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</si>
  <si>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</si>
  <si>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</si>
  <si>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</si>
  <si>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</si>
  <si>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</si>
  <si>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</si>
  <si>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</si>
  <si>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</si>
  <si>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</si>
  <si>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</si>
  <si>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</si>
  <si>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</si>
  <si>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</si>
  <si>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</si>
  <si>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</si>
  <si>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</si>
  <si>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</si>
  <si>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</si>
  <si>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</si>
  <si>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</si>
  <si>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</si>
  <si>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</si>
  <si>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</si>
  <si>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</si>
  <si>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</si>
  <si>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Հայաստանի ազգային ֆիլհարմոնիկ նվագախումբ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</si>
</sst>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-* #,##0.00\ _֏_-;\-* #,##0.00\ _֏_-;_-* &quot;-&quot;??\ _֏_-;_-@_-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2" xfId="3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165" fontId="4" fillId="0" borderId="2" xfId="3" applyNumberFormat="1" applyFont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4">
    <cellStyle name="Comma" xfId="3" builtinId="3"/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N33"/>
  <sheetViews>
    <sheetView tabSelected="1" view="pageBreakPreview" zoomScale="60" zoomScaleNormal="80" workbookViewId="0">
      <selection activeCell="E6" sqref="E6"/>
    </sheetView>
  </sheetViews>
  <sheetFormatPr defaultColWidth="8.875" defaultRowHeight="17.25" x14ac:dyDescent="0.2"/>
  <cols>
    <col min="1" max="1" width="8.875" style="17"/>
    <col min="2" max="2" width="5.625" style="20" customWidth="1"/>
    <col min="3" max="3" width="38.5" style="10" customWidth="1"/>
    <col min="4" max="4" width="18.25" style="21" customWidth="1"/>
    <col min="5" max="5" width="31.875" style="21" customWidth="1"/>
    <col min="6" max="6" width="38.75" style="21" customWidth="1"/>
    <col min="7" max="7" width="10" style="21" customWidth="1"/>
    <col min="8" max="16384" width="8.875" style="21"/>
  </cols>
  <sheetData>
    <row r="2" spans="1:170" s="17" customFormat="1" x14ac:dyDescent="0.2">
      <c r="B2" s="16"/>
      <c r="C2" s="1" t="s">
        <v>30</v>
      </c>
    </row>
    <row r="3" spans="1:170" s="19" customFormat="1" x14ac:dyDescent="0.2">
      <c r="A3" s="17"/>
      <c r="B3" s="18"/>
      <c r="C3" s="35" t="s">
        <v>37</v>
      </c>
      <c r="D3" s="35"/>
      <c r="E3" s="35"/>
    </row>
    <row r="4" spans="1:170" s="19" customFormat="1" x14ac:dyDescent="0.2">
      <c r="A4" s="17"/>
      <c r="B4" s="18"/>
      <c r="C4" s="15"/>
      <c r="D4" s="15"/>
      <c r="E4" s="15"/>
    </row>
    <row r="5" spans="1:170" x14ac:dyDescent="0.2">
      <c r="F5" s="19"/>
    </row>
    <row r="6" spans="1:170" s="2" customFormat="1" ht="58.35" customHeight="1" x14ac:dyDescent="0.2">
      <c r="A6" s="17"/>
      <c r="B6" s="2" t="s">
        <v>0</v>
      </c>
      <c r="C6" s="2" t="s">
        <v>1</v>
      </c>
      <c r="D6" s="13" t="s">
        <v>2</v>
      </c>
      <c r="E6" s="14" t="s">
        <v>40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</row>
    <row r="7" spans="1:170" ht="26.85" customHeight="1" x14ac:dyDescent="0.2">
      <c r="B7" s="11" t="s">
        <v>3</v>
      </c>
      <c r="C7" s="12" t="s">
        <v>38</v>
      </c>
      <c r="D7" s="31">
        <f>+E7</f>
        <v>1375814.4</v>
      </c>
      <c r="E7" s="23">
        <f>SUM(E8:E11)</f>
        <v>1375814.4</v>
      </c>
    </row>
    <row r="8" spans="1:170" ht="18.399999999999999" customHeight="1" x14ac:dyDescent="0.2">
      <c r="B8" s="24"/>
      <c r="C8" s="5" t="s">
        <v>4</v>
      </c>
      <c r="D8" s="31">
        <f t="shared" ref="D8:D33" si="0">+E8</f>
        <v>1132014.3999999999</v>
      </c>
      <c r="E8" s="23">
        <v>1132014.3999999999</v>
      </c>
    </row>
    <row r="9" spans="1:170" ht="18.399999999999999" customHeight="1" x14ac:dyDescent="0.2">
      <c r="B9" s="24"/>
      <c r="C9" s="5" t="s">
        <v>5</v>
      </c>
      <c r="D9" s="31">
        <f t="shared" si="0"/>
        <v>9094</v>
      </c>
      <c r="E9" s="23">
        <v>9094</v>
      </c>
    </row>
    <row r="10" spans="1:170" ht="18.399999999999999" customHeight="1" x14ac:dyDescent="0.2">
      <c r="B10" s="24"/>
      <c r="C10" s="5" t="s">
        <v>6</v>
      </c>
      <c r="D10" s="31">
        <f t="shared" si="0"/>
        <v>234706</v>
      </c>
      <c r="E10" s="23">
        <v>234706</v>
      </c>
    </row>
    <row r="11" spans="1:170" ht="18.399999999999999" customHeight="1" x14ac:dyDescent="0.2">
      <c r="B11" s="24"/>
      <c r="C11" s="5" t="s">
        <v>7</v>
      </c>
      <c r="D11" s="31">
        <f t="shared" si="0"/>
        <v>0</v>
      </c>
      <c r="E11" s="25">
        <v>0</v>
      </c>
    </row>
    <row r="12" spans="1:170" ht="53.1" customHeight="1" x14ac:dyDescent="0.2">
      <c r="B12" s="3" t="s">
        <v>8</v>
      </c>
      <c r="C12" s="4" t="s">
        <v>39</v>
      </c>
      <c r="D12" s="31">
        <f t="shared" si="0"/>
        <v>1076076.7</v>
      </c>
      <c r="E12" s="23">
        <f>+E7-299737.7</f>
        <v>1076076.7</v>
      </c>
      <c r="F12" s="34"/>
    </row>
    <row r="13" spans="1:170" ht="43.15" customHeight="1" x14ac:dyDescent="0.2">
      <c r="B13" s="3">
        <v>1</v>
      </c>
      <c r="C13" s="6" t="s">
        <v>9</v>
      </c>
      <c r="D13" s="33">
        <f t="shared" si="0"/>
        <v>253</v>
      </c>
      <c r="E13" s="32">
        <f>+E15+E16</f>
        <v>253</v>
      </c>
    </row>
    <row r="14" spans="1:170" s="27" customFormat="1" x14ac:dyDescent="0.2">
      <c r="A14" s="17"/>
      <c r="B14" s="26"/>
      <c r="C14" s="7" t="s">
        <v>10</v>
      </c>
      <c r="D14" s="33"/>
      <c r="E14" s="32"/>
    </row>
    <row r="15" spans="1:170" ht="33.4" customHeight="1" x14ac:dyDescent="0.2">
      <c r="B15" s="28" t="s">
        <v>11</v>
      </c>
      <c r="C15" s="8" t="s">
        <v>12</v>
      </c>
      <c r="D15" s="33">
        <f t="shared" si="0"/>
        <v>244</v>
      </c>
      <c r="E15" s="32">
        <v>244</v>
      </c>
    </row>
    <row r="16" spans="1:170" ht="34.700000000000003" customHeight="1" x14ac:dyDescent="0.2">
      <c r="B16" s="28" t="s">
        <v>13</v>
      </c>
      <c r="C16" s="8" t="s">
        <v>14</v>
      </c>
      <c r="D16" s="33">
        <f t="shared" si="0"/>
        <v>9</v>
      </c>
      <c r="E16" s="32">
        <v>9</v>
      </c>
    </row>
    <row r="17" spans="1:5" ht="51.6" customHeight="1" x14ac:dyDescent="0.2">
      <c r="B17" s="3">
        <v>2</v>
      </c>
      <c r="C17" s="6" t="s">
        <v>15</v>
      </c>
      <c r="D17" s="33">
        <f t="shared" si="0"/>
        <v>3</v>
      </c>
      <c r="E17" s="32">
        <f>+E19+E20+E21</f>
        <v>3</v>
      </c>
    </row>
    <row r="18" spans="1:5" s="27" customFormat="1" x14ac:dyDescent="0.2">
      <c r="A18" s="17"/>
      <c r="B18" s="26"/>
      <c r="C18" s="7" t="s">
        <v>10</v>
      </c>
      <c r="D18" s="33"/>
      <c r="E18" s="32"/>
    </row>
    <row r="19" spans="1:5" ht="22.35" customHeight="1" x14ac:dyDescent="0.2">
      <c r="B19" s="28" t="s">
        <v>16</v>
      </c>
      <c r="C19" s="9" t="s">
        <v>17</v>
      </c>
      <c r="D19" s="33">
        <f t="shared" si="0"/>
        <v>2</v>
      </c>
      <c r="E19" s="32">
        <v>2</v>
      </c>
    </row>
    <row r="20" spans="1:5" ht="42.75" x14ac:dyDescent="0.2">
      <c r="B20" s="28" t="s">
        <v>18</v>
      </c>
      <c r="C20" s="9" t="s">
        <v>19</v>
      </c>
      <c r="D20" s="33">
        <f t="shared" si="0"/>
        <v>1</v>
      </c>
      <c r="E20" s="32">
        <v>1</v>
      </c>
    </row>
    <row r="21" spans="1:5" ht="42.75" x14ac:dyDescent="0.2">
      <c r="B21" s="28" t="s">
        <v>20</v>
      </c>
      <c r="C21" s="9" t="s">
        <v>21</v>
      </c>
      <c r="D21" s="33">
        <f t="shared" si="0"/>
        <v>0</v>
      </c>
      <c r="E21" s="32">
        <v>0</v>
      </c>
    </row>
    <row r="22" spans="1:5" ht="50.45" customHeight="1" x14ac:dyDescent="0.2">
      <c r="B22" s="3">
        <v>3</v>
      </c>
      <c r="C22" s="6" t="s">
        <v>22</v>
      </c>
      <c r="D22" s="33">
        <f t="shared" si="0"/>
        <v>116515</v>
      </c>
      <c r="E22" s="32">
        <v>116515</v>
      </c>
    </row>
    <row r="23" spans="1:5" ht="50.45" customHeight="1" x14ac:dyDescent="0.2">
      <c r="B23" s="3">
        <v>4</v>
      </c>
      <c r="C23" s="6" t="s">
        <v>31</v>
      </c>
      <c r="D23" s="33">
        <f t="shared" si="0"/>
        <v>244</v>
      </c>
      <c r="E23" s="32">
        <v>244</v>
      </c>
    </row>
    <row r="24" spans="1:5" ht="50.45" customHeight="1" x14ac:dyDescent="0.2">
      <c r="B24" s="3">
        <v>5</v>
      </c>
      <c r="C24" s="6" t="s">
        <v>32</v>
      </c>
      <c r="D24" s="33">
        <f t="shared" si="0"/>
        <v>158808</v>
      </c>
      <c r="E24" s="32">
        <v>158808</v>
      </c>
    </row>
    <row r="25" spans="1:5" ht="32.85" customHeight="1" x14ac:dyDescent="0.2">
      <c r="B25" s="3">
        <v>6</v>
      </c>
      <c r="C25" s="6" t="s">
        <v>23</v>
      </c>
      <c r="D25" s="31">
        <f t="shared" si="0"/>
        <v>11860.9</v>
      </c>
      <c r="E25" s="23">
        <f>+E27+E28+E29</f>
        <v>11860.9</v>
      </c>
    </row>
    <row r="26" spans="1:5" s="27" customFormat="1" x14ac:dyDescent="0.2">
      <c r="A26" s="17"/>
      <c r="B26" s="26"/>
      <c r="C26" s="7" t="s">
        <v>10</v>
      </c>
      <c r="D26" s="33"/>
      <c r="E26" s="32"/>
    </row>
    <row r="27" spans="1:5" ht="32.1" customHeight="1" x14ac:dyDescent="0.2">
      <c r="B27" s="29" t="s">
        <v>33</v>
      </c>
      <c r="C27" s="9" t="s">
        <v>24</v>
      </c>
      <c r="D27" s="31">
        <f t="shared" si="0"/>
        <v>11860.9</v>
      </c>
      <c r="E27" s="23">
        <v>11860.9</v>
      </c>
    </row>
    <row r="28" spans="1:5" ht="18.95" customHeight="1" x14ac:dyDescent="0.2">
      <c r="B28" s="28">
        <v>6.2</v>
      </c>
      <c r="C28" s="9" t="s">
        <v>25</v>
      </c>
      <c r="D28" s="33">
        <f t="shared" si="0"/>
        <v>0</v>
      </c>
      <c r="E28" s="32">
        <v>0</v>
      </c>
    </row>
    <row r="29" spans="1:5" ht="18.399999999999999" customHeight="1" x14ac:dyDescent="0.2">
      <c r="B29" s="29" t="s">
        <v>34</v>
      </c>
      <c r="C29" s="9" t="s">
        <v>26</v>
      </c>
      <c r="D29" s="33">
        <f t="shared" si="0"/>
        <v>0</v>
      </c>
      <c r="E29" s="32">
        <v>0</v>
      </c>
    </row>
    <row r="30" spans="1:5" ht="49.15" customHeight="1" x14ac:dyDescent="0.2">
      <c r="B30" s="3">
        <v>7</v>
      </c>
      <c r="C30" s="6" t="s">
        <v>27</v>
      </c>
      <c r="D30" s="33">
        <f t="shared" si="0"/>
        <v>2</v>
      </c>
      <c r="E30" s="32">
        <f>+E32+E33</f>
        <v>2</v>
      </c>
    </row>
    <row r="31" spans="1:5" s="27" customFormat="1" x14ac:dyDescent="0.2">
      <c r="A31" s="17"/>
      <c r="B31" s="30"/>
      <c r="C31" s="7" t="s">
        <v>10</v>
      </c>
      <c r="D31" s="33"/>
      <c r="E31" s="32"/>
    </row>
    <row r="32" spans="1:5" ht="34.15" customHeight="1" x14ac:dyDescent="0.2">
      <c r="B32" s="29" t="s">
        <v>35</v>
      </c>
      <c r="C32" s="9" t="s">
        <v>28</v>
      </c>
      <c r="D32" s="33">
        <f t="shared" si="0"/>
        <v>0</v>
      </c>
      <c r="E32" s="32">
        <v>0</v>
      </c>
    </row>
    <row r="33" spans="2:5" ht="34.15" customHeight="1" x14ac:dyDescent="0.2">
      <c r="B33" s="29" t="s">
        <v>36</v>
      </c>
      <c r="C33" s="9" t="s">
        <v>29</v>
      </c>
      <c r="D33" s="33">
        <f t="shared" si="0"/>
        <v>2</v>
      </c>
      <c r="E33" s="32">
        <v>2</v>
      </c>
    </row>
  </sheetData>
  <mergeCells count="1">
    <mergeCell ref="C3:E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</vt:lpstr>
      <vt:lpstr>'2022'!Print_Area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2023-03-09T12:01:48Z</cp:lastPrinted>
  <dcterms:created xsi:type="dcterms:W3CDTF">2018-07-20T13:50:31Z</dcterms:created>
  <dcterms:modified xsi:type="dcterms:W3CDTF">2023-03-10T05:46:48Z</dcterms:modified>
</cp:coreProperties>
</file>